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FFAIRE KHEOPS\596 - Lille, Aménagement plateforme d'impression 3D\100 - ETUDES\180 - DCE\DPGF\"/>
    </mc:Choice>
  </mc:AlternateContent>
  <xr:revisionPtr revIDLastSave="0" documentId="13_ncr:1_{995F76D0-716F-4CA7-8823-927B4B36DC1F}" xr6:coauthVersionLast="47" xr6:coauthVersionMax="47" xr10:uidLastSave="{00000000-0000-0000-0000-000000000000}"/>
  <bookViews>
    <workbookView xWindow="25080" yWindow="-120" windowWidth="25440" windowHeight="15390" activeTab="1" xr2:uid="{00000000-000D-0000-FFFF-FFFF00000000}"/>
  </bookViews>
  <sheets>
    <sheet name="PDG" sheetId="16" r:id="rId1"/>
    <sheet name="LOT 02 Agencement Intérieur" sheetId="48" r:id="rId2"/>
  </sheets>
  <definedNames>
    <definedName name="_xlnm.Print_Titles" localSheetId="1">'LOT 02 Agencement Intérieur'!$3:$3</definedName>
    <definedName name="_xlnm.Print_Area" localSheetId="1">'LOT 02 Agencement Intérieur'!$A$1:$F$60</definedName>
    <definedName name="_xlnm.Print_Area" localSheetId="0">PDG!$A$1:$D$24</definedName>
  </definedNames>
  <calcPr calcId="181029"/>
</workbook>
</file>

<file path=xl/calcChain.xml><?xml version="1.0" encoding="utf-8"?>
<calcChain xmlns="http://schemas.openxmlformats.org/spreadsheetml/2006/main">
  <c r="F43" i="48" l="1"/>
  <c r="F42" i="48"/>
  <c r="F45" i="48" s="1"/>
  <c r="F37" i="48"/>
  <c r="F36" i="48"/>
  <c r="F35" i="48"/>
  <c r="F34" i="48"/>
  <c r="F33" i="48"/>
  <c r="F32" i="48"/>
  <c r="F31" i="48"/>
  <c r="F26" i="48"/>
  <c r="F25" i="48"/>
  <c r="F24" i="48"/>
  <c r="F23" i="48"/>
  <c r="F18" i="48"/>
  <c r="F17" i="48"/>
  <c r="F16" i="48"/>
  <c r="F15" i="48"/>
  <c r="F14" i="48"/>
  <c r="F13" i="48"/>
  <c r="F12" i="48"/>
  <c r="F7" i="48"/>
  <c r="F6" i="48"/>
  <c r="F9" i="48" l="1"/>
  <c r="F39" i="48"/>
  <c r="F20" i="48"/>
  <c r="F28" i="48"/>
  <c r="F2" i="48"/>
  <c r="F49" i="48" l="1"/>
  <c r="F51" i="48" s="1"/>
  <c r="F53" i="48" s="1"/>
</calcChain>
</file>

<file path=xl/sharedStrings.xml><?xml version="1.0" encoding="utf-8"?>
<sst xmlns="http://schemas.openxmlformats.org/spreadsheetml/2006/main" count="88" uniqueCount="67">
  <si>
    <t xml:space="preserve">REP </t>
  </si>
  <si>
    <t xml:space="preserve">DESIGNATION </t>
  </si>
  <si>
    <t>QTE</t>
  </si>
  <si>
    <t>Sous-total</t>
  </si>
  <si>
    <t>ARCHITECTE</t>
  </si>
  <si>
    <t>U</t>
  </si>
  <si>
    <t>PU</t>
  </si>
  <si>
    <t>KHEOPS INGENIERIE</t>
  </si>
  <si>
    <t>MAITRE D'OUVRAGE</t>
  </si>
  <si>
    <t>280 rue Salvador Allendé</t>
  </si>
  <si>
    <t>59120 LOOS</t>
  </si>
  <si>
    <t>contact@kheops-ingenierie.fr</t>
  </si>
  <si>
    <t>Total TTC</t>
  </si>
  <si>
    <t>TVA 20 %</t>
  </si>
  <si>
    <t>PRIX TOTAL EN €HT</t>
  </si>
  <si>
    <t>Total  HT</t>
  </si>
  <si>
    <t>03 20 526 218</t>
  </si>
  <si>
    <t>LILLE</t>
  </si>
  <si>
    <t>TRAVAUX D’AMENAGEMENT D'UNE PLATEFORME D'IMPRESSION 3D AU POLE RECHERCHE DE L'UFR3S</t>
  </si>
  <si>
    <t>BET ELECTRICITE &amp; ECONOMISTE</t>
  </si>
  <si>
    <t>FLKS</t>
  </si>
  <si>
    <t>157, Rue Pelleport</t>
  </si>
  <si>
    <t>75020 PARIS</t>
  </si>
  <si>
    <t>06 26 90 76 41</t>
  </si>
  <si>
    <t>florent.leung@flks.fr</t>
  </si>
  <si>
    <t>Cloisons séparatives</t>
  </si>
  <si>
    <t>Cloisons en profil alu</t>
  </si>
  <si>
    <t>Plinthes bois</t>
  </si>
  <si>
    <t>Vitrophanie</t>
  </si>
  <si>
    <t>Plan de travail</t>
  </si>
  <si>
    <t>1, Place de Verdun</t>
  </si>
  <si>
    <t>59 000 LILLE</t>
  </si>
  <si>
    <t>DPGF</t>
  </si>
  <si>
    <t>UNIVERSITE DE LILLE</t>
  </si>
  <si>
    <t>03 20 62 34 17</t>
  </si>
  <si>
    <t>jean-francois.gerard@univ-lille.fr</t>
  </si>
  <si>
    <t>LOT 2 - AGENCEMENT INTERIEUR</t>
  </si>
  <si>
    <t>DPGF LOT 2 AGENCEMENT INTERIEUR</t>
  </si>
  <si>
    <t>DATE, CACHET &amp; SIGNATURE</t>
  </si>
  <si>
    <t>OSSATURE BOIS</t>
  </si>
  <si>
    <t>Structure bois pour chassis</t>
  </si>
  <si>
    <t>Structure bois pour cloison courbe</t>
  </si>
  <si>
    <t>CLOISONS - PLATERIE - PLAFONDS</t>
  </si>
  <si>
    <t>Cloison acoustique courbe</t>
  </si>
  <si>
    <t xml:space="preserve">Habillage mural </t>
  </si>
  <si>
    <t>Flocage</t>
  </si>
  <si>
    <t>MENUISERIE ALUMINIUM</t>
  </si>
  <si>
    <t>Vitrage inclinée</t>
  </si>
  <si>
    <t>Chassis vitré</t>
  </si>
  <si>
    <t>MENUISERIE INTERIEURE</t>
  </si>
  <si>
    <t>Bloc porte CF</t>
  </si>
  <si>
    <t>CARRELAGE - FAIENCES</t>
  </si>
  <si>
    <t xml:space="preserve">Faïence murale </t>
  </si>
  <si>
    <t>ens</t>
  </si>
  <si>
    <t>m²</t>
  </si>
  <si>
    <t>Découpe &amp; reprise du staff pour structure bois &amp; reprise diverses</t>
  </si>
  <si>
    <t>u</t>
  </si>
  <si>
    <t>Plafond horizontal acoustique REP PLF-02</t>
  </si>
  <si>
    <t>Plafond métallique - REP PLF-03</t>
  </si>
  <si>
    <t>Réfection des meubles</t>
  </si>
  <si>
    <t>Organigramme</t>
  </si>
  <si>
    <t>ml</t>
  </si>
  <si>
    <t>Serrurerie bloc sanitaire</t>
  </si>
  <si>
    <t>Coffres de gaine</t>
  </si>
  <si>
    <t>divers</t>
  </si>
  <si>
    <t>DCE</t>
  </si>
  <si>
    <t>Indice A du 16 Septembre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</si>
</sst>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#&quot; &quot;##&quot; &quot;##&quot; &quot;##&quot; &quot;##"/>
    <numFmt numFmtId="167" formatCode="#,##0\ &quot;€&quot;"/>
    <numFmt numFmtId="168" formatCode="_ * #,##0.00_)\ &quot;€&quot;_ ;_ * \(#,##0.00\)\ &quot;€&quot;_ ;_ * &quot;-&quot;??_)\ &quot;€&quot;_ ;_ @_ 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Times New Roman"/>
      <family val="2"/>
    </font>
    <font>
      <sz val="11"/>
      <color indexed="9"/>
      <name val="Times New Roman"/>
      <family val="2"/>
    </font>
    <font>
      <sz val="11"/>
      <color indexed="10"/>
      <name val="Times New Roman"/>
      <family val="2"/>
    </font>
    <font>
      <b/>
      <sz val="11"/>
      <color indexed="10"/>
      <name val="Times New Roman"/>
      <family val="2"/>
    </font>
    <font>
      <sz val="10"/>
      <name val="Helvetica-Narrow"/>
      <family val="2"/>
    </font>
    <font>
      <sz val="11"/>
      <color indexed="62"/>
      <name val="Times New Roman"/>
      <family val="2"/>
    </font>
    <font>
      <sz val="11"/>
      <color indexed="20"/>
      <name val="Times New Roman"/>
      <family val="2"/>
    </font>
    <font>
      <sz val="11"/>
      <color indexed="19"/>
      <name val="Times New Roman"/>
      <family val="2"/>
    </font>
    <font>
      <sz val="10"/>
      <name val="Helvetica-Narrow"/>
    </font>
    <font>
      <sz val="11"/>
      <color indexed="17"/>
      <name val="Times New Roman"/>
      <family val="2"/>
    </font>
    <font>
      <b/>
      <sz val="11"/>
      <color indexed="63"/>
      <name val="Times New Roman"/>
      <family val="2"/>
    </font>
    <font>
      <i/>
      <sz val="11"/>
      <color indexed="23"/>
      <name val="Times New Roman"/>
      <family val="2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b/>
      <sz val="11"/>
      <color indexed="8"/>
      <name val="Times New Roman"/>
      <family val="2"/>
    </font>
    <font>
      <b/>
      <sz val="11"/>
      <color indexed="9"/>
      <name val="Times New Roman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26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7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28"/>
      <color rgb="FF0B5F75"/>
      <name val="Calibri"/>
      <family val="2"/>
    </font>
    <font>
      <b/>
      <sz val="11"/>
      <name val="Calibri"/>
      <family val="2"/>
    </font>
    <font>
      <b/>
      <sz val="28"/>
      <color rgb="FF0B5F75"/>
      <name val="Calibri"/>
      <family val="2"/>
    </font>
    <font>
      <sz val="26"/>
      <color rgb="FF0B5F75"/>
      <name val="Calibri"/>
      <family val="2"/>
    </font>
    <font>
      <sz val="28"/>
      <color rgb="FFFFFFFF"/>
      <name val="Calibri"/>
      <family val="2"/>
    </font>
    <font>
      <sz val="9"/>
      <name val="Calibri"/>
      <family val="2"/>
    </font>
    <font>
      <sz val="14"/>
      <name val="Calibri"/>
      <family val="2"/>
    </font>
    <font>
      <b/>
      <sz val="12"/>
      <color theme="1"/>
      <name val="Calibri"/>
      <family val="2"/>
      <scheme val="minor"/>
    </font>
    <font>
      <b/>
      <sz val="32"/>
      <color rgb="FF0B5F75"/>
      <name val="Calibri"/>
      <family val="2"/>
    </font>
    <font>
      <sz val="24"/>
      <color rgb="FF0B5F75"/>
      <name val="Calibri"/>
      <family val="2"/>
    </font>
    <font>
      <b/>
      <sz val="12"/>
      <name val="Calibri"/>
      <family val="2"/>
    </font>
    <font>
      <b/>
      <sz val="12"/>
      <color rgb="FF0B5F75"/>
      <name val="Calibri"/>
      <family val="2"/>
    </font>
    <font>
      <b/>
      <sz val="28"/>
      <color rgb="FFFFFFFF"/>
      <name val="Calibri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0"/>
      <name val="Geneva"/>
    </font>
    <font>
      <i/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0"/>
      <name val="Calibri"/>
      <family val="2"/>
    </font>
    <font>
      <i/>
      <sz val="10"/>
      <color rgb="FF000000"/>
      <name val="Calibri"/>
      <family val="2"/>
    </font>
    <font>
      <sz val="10"/>
      <color rgb="FF000000"/>
      <name val="Times New Roman"/>
      <family val="2"/>
    </font>
    <font>
      <sz val="10"/>
      <color rgb="FF000000"/>
      <name val="Calibri"/>
      <family val="2"/>
    </font>
    <font>
      <sz val="12"/>
      <name val="Calibri"/>
      <family val="2"/>
    </font>
    <font>
      <sz val="10"/>
      <color rgb="FFFF0000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0B5F7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2AA4B0"/>
      </top>
      <bottom/>
      <diagonal/>
    </border>
    <border>
      <left/>
      <right/>
      <top/>
      <bottom style="thin">
        <color rgb="FF2AA4B0"/>
      </bottom>
      <diagonal/>
    </border>
    <border>
      <left style="thin">
        <color rgb="FF45C5D3"/>
      </left>
      <right/>
      <top style="thin">
        <color rgb="FF45C5D3"/>
      </top>
      <bottom/>
      <diagonal/>
    </border>
    <border>
      <left/>
      <right/>
      <top style="thin">
        <color rgb="FF45C5D3"/>
      </top>
      <bottom/>
      <diagonal/>
    </border>
    <border>
      <left style="thin">
        <color rgb="FF45C5D3"/>
      </left>
      <right/>
      <top/>
      <bottom/>
      <diagonal/>
    </border>
    <border>
      <left/>
      <right/>
      <top/>
      <bottom style="thin">
        <color rgb="FF45C5D3"/>
      </bottom>
      <diagonal/>
    </border>
    <border>
      <left style="thin">
        <color rgb="FF45C5D3"/>
      </left>
      <right/>
      <top/>
      <bottom style="thin">
        <color rgb="FF45C5D3"/>
      </bottom>
      <diagonal/>
    </border>
    <border>
      <left/>
      <right style="thin">
        <color rgb="FF45C5D3"/>
      </right>
      <top style="thin">
        <color rgb="FF45C5D3"/>
      </top>
      <bottom/>
      <diagonal/>
    </border>
    <border>
      <left/>
      <right style="thin">
        <color rgb="FF45C5D3"/>
      </right>
      <top/>
      <bottom/>
      <diagonal/>
    </border>
    <border>
      <left/>
      <right style="thin">
        <color rgb="FF45C5D3"/>
      </right>
      <top/>
      <bottom style="thin">
        <color rgb="FF45C5D3"/>
      </bottom>
      <diagonal/>
    </border>
    <border>
      <left/>
      <right/>
      <top style="thin">
        <color rgb="FF0B5F75"/>
      </top>
      <bottom/>
      <diagonal/>
    </border>
    <border>
      <left/>
      <right/>
      <top/>
      <bottom style="thin">
        <color rgb="FF0B5F75"/>
      </bottom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15" borderId="1" applyNumberFormat="0" applyAlignment="0" applyProtection="0"/>
    <xf numFmtId="0" fontId="5" fillId="0" borderId="2" applyNumberFormat="0" applyFill="0" applyAlignment="0" applyProtection="0"/>
    <xf numFmtId="0" fontId="8" fillId="7" borderId="1" applyNumberFormat="0" applyAlignment="0" applyProtection="0"/>
    <xf numFmtId="0" fontId="9" fillId="16" borderId="0" applyNumberFormat="0" applyBorder="0" applyAlignment="0" applyProtection="0"/>
    <xf numFmtId="0" fontId="10" fillId="7" borderId="0" applyNumberFormat="0" applyBorder="0" applyAlignment="0" applyProtection="0"/>
    <xf numFmtId="0" fontId="22" fillId="0" borderId="0"/>
    <xf numFmtId="0" fontId="11" fillId="0" borderId="0"/>
    <xf numFmtId="0" fontId="21" fillId="0" borderId="0"/>
    <xf numFmtId="0" fontId="7" fillId="0" borderId="0"/>
    <xf numFmtId="0" fontId="11" fillId="0" borderId="0"/>
    <xf numFmtId="0" fontId="12" fillId="6" borderId="0" applyNumberFormat="0" applyBorder="0" applyAlignment="0" applyProtection="0"/>
    <xf numFmtId="0" fontId="13" fillId="15" borderId="3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17" borderId="8" applyNumberFormat="0" applyAlignment="0" applyProtection="0"/>
    <xf numFmtId="9" fontId="21" fillId="0" borderId="0" applyFont="0" applyFill="0" applyBorder="0" applyAlignment="0" applyProtection="0"/>
    <xf numFmtId="0" fontId="7" fillId="0" borderId="0"/>
    <xf numFmtId="0" fontId="21" fillId="0" borderId="0" applyProtection="0"/>
    <xf numFmtId="0" fontId="21" fillId="0" borderId="0"/>
    <xf numFmtId="0" fontId="47" fillId="0" borderId="0" applyProtection="0"/>
    <xf numFmtId="0" fontId="49" fillId="0" borderId="0"/>
    <xf numFmtId="44" fontId="21" fillId="0" borderId="0" applyFont="0" applyFill="0" applyBorder="0" applyAlignment="0" applyProtection="0"/>
    <xf numFmtId="0" fontId="46" fillId="0" borderId="0"/>
    <xf numFmtId="168" fontId="46" fillId="0" borderId="0" applyFont="0" applyFill="0" applyBorder="0" applyAlignment="0" applyProtection="0"/>
  </cellStyleXfs>
  <cellXfs count="105">
    <xf numFmtId="0" fontId="0" fillId="0" borderId="0" xfId="0"/>
    <xf numFmtId="0" fontId="23" fillId="0" borderId="0" xfId="31" applyFont="1"/>
    <xf numFmtId="0" fontId="22" fillId="0" borderId="0" xfId="31" applyAlignment="1">
      <alignment vertical="center"/>
    </xf>
    <xf numFmtId="1" fontId="22" fillId="0" borderId="0" xfId="31" applyNumberFormat="1" applyAlignment="1">
      <alignment horizontal="center" vertical="center"/>
    </xf>
    <xf numFmtId="0" fontId="27" fillId="0" borderId="0" xfId="34" applyFont="1" applyAlignment="1">
      <alignment horizontal="center" vertical="center"/>
    </xf>
    <xf numFmtId="0" fontId="25" fillId="0" borderId="0" xfId="34" applyFont="1" applyAlignment="1">
      <alignment horizontal="left" vertical="center"/>
    </xf>
    <xf numFmtId="4" fontId="25" fillId="19" borderId="0" xfId="31" applyNumberFormat="1" applyFont="1" applyFill="1" applyAlignment="1">
      <alignment horizontal="center" vertical="center"/>
    </xf>
    <xf numFmtId="0" fontId="41" fillId="0" borderId="0" xfId="31" applyFont="1" applyAlignment="1">
      <alignment vertical="center" wrapText="1"/>
    </xf>
    <xf numFmtId="0" fontId="25" fillId="0" borderId="0" xfId="33" applyFont="1" applyAlignment="1">
      <alignment horizontal="left" vertical="center"/>
    </xf>
    <xf numFmtId="4" fontId="25" fillId="0" borderId="12" xfId="31" applyNumberFormat="1" applyFont="1" applyBorder="1" applyAlignment="1">
      <alignment horizontal="center" vertical="center"/>
    </xf>
    <xf numFmtId="0" fontId="42" fillId="0" borderId="13" xfId="34" applyFont="1" applyBorder="1" applyAlignment="1">
      <alignment horizontal="right" wrapText="1"/>
    </xf>
    <xf numFmtId="0" fontId="24" fillId="0" borderId="13" xfId="34" applyFont="1" applyBorder="1" applyAlignment="1">
      <alignment horizontal="center" vertical="top" wrapText="1"/>
    </xf>
    <xf numFmtId="4" fontId="25" fillId="0" borderId="14" xfId="31" applyNumberFormat="1" applyFont="1" applyBorder="1" applyAlignment="1">
      <alignment horizontal="center" vertical="center"/>
    </xf>
    <xf numFmtId="0" fontId="42" fillId="0" borderId="0" xfId="34" applyFont="1" applyAlignment="1">
      <alignment horizontal="right" wrapText="1"/>
    </xf>
    <xf numFmtId="0" fontId="24" fillId="0" borderId="0" xfId="34" applyFont="1" applyAlignment="1">
      <alignment horizontal="center" vertical="top" wrapText="1"/>
    </xf>
    <xf numFmtId="4" fontId="25" fillId="0" borderId="0" xfId="31" applyNumberFormat="1" applyFont="1" applyAlignment="1">
      <alignment horizontal="center" vertical="center"/>
    </xf>
    <xf numFmtId="0" fontId="2" fillId="0" borderId="0" xfId="31" applyFont="1"/>
    <xf numFmtId="0" fontId="31" fillId="0" borderId="0" xfId="33" applyFont="1" applyAlignment="1">
      <alignment horizontal="center" vertical="center" wrapText="1"/>
    </xf>
    <xf numFmtId="0" fontId="38" fillId="0" borderId="0" xfId="33" applyFont="1" applyAlignment="1">
      <alignment horizontal="center" vertical="center" wrapText="1"/>
    </xf>
    <xf numFmtId="0" fontId="33" fillId="0" borderId="10" xfId="33" applyFont="1" applyBorder="1" applyAlignment="1">
      <alignment horizontal="center" vertical="center" wrapText="1"/>
    </xf>
    <xf numFmtId="0" fontId="33" fillId="0" borderId="11" xfId="33" applyFont="1" applyBorder="1" applyAlignment="1">
      <alignment horizontal="center" vertical="center" wrapText="1"/>
    </xf>
    <xf numFmtId="0" fontId="2" fillId="0" borderId="9" xfId="31" applyFont="1" applyBorder="1"/>
    <xf numFmtId="2" fontId="2" fillId="0" borderId="0" xfId="31" applyNumberFormat="1" applyFont="1"/>
    <xf numFmtId="0" fontId="25" fillId="0" borderId="0" xfId="34" applyFont="1" applyAlignment="1">
      <alignment horizontal="center" vertical="center"/>
    </xf>
    <xf numFmtId="4" fontId="25" fillId="0" borderId="15" xfId="31" applyNumberFormat="1" applyFont="1" applyBorder="1" applyAlignment="1">
      <alignment horizontal="center" vertical="center"/>
    </xf>
    <xf numFmtId="0" fontId="45" fillId="0" borderId="0" xfId="0" applyFont="1" applyAlignment="1">
      <alignment horizontal="center"/>
    </xf>
    <xf numFmtId="166" fontId="33" fillId="0" borderId="10" xfId="33" applyNumberFormat="1" applyFont="1" applyBorder="1" applyAlignment="1">
      <alignment horizontal="center" vertical="center" wrapText="1"/>
    </xf>
    <xf numFmtId="0" fontId="41" fillId="0" borderId="0" xfId="34" applyFont="1" applyAlignment="1">
      <alignment horizontal="right"/>
    </xf>
    <xf numFmtId="1" fontId="35" fillId="20" borderId="0" xfId="31" applyNumberFormat="1" applyFont="1" applyFill="1" applyAlignment="1">
      <alignment horizontal="left" vertical="center"/>
    </xf>
    <xf numFmtId="0" fontId="27" fillId="0" borderId="0" xfId="34" applyFont="1" applyAlignment="1">
      <alignment horizontal="left" vertical="center"/>
    </xf>
    <xf numFmtId="0" fontId="43" fillId="0" borderId="16" xfId="31" applyFont="1" applyBorder="1" applyAlignment="1">
      <alignment wrapText="1"/>
    </xf>
    <xf numFmtId="0" fontId="42" fillId="0" borderId="15" xfId="34" applyFont="1" applyBorder="1" applyAlignment="1">
      <alignment horizontal="right" wrapText="1"/>
    </xf>
    <xf numFmtId="0" fontId="28" fillId="0" borderId="21" xfId="33" applyFont="1" applyBorder="1" applyAlignment="1">
      <alignment horizontal="center" vertical="center" wrapText="1"/>
    </xf>
    <xf numFmtId="0" fontId="2" fillId="0" borderId="0" xfId="31" applyFont="1" applyAlignment="1">
      <alignment horizontal="center"/>
    </xf>
    <xf numFmtId="0" fontId="1" fillId="0" borderId="0" xfId="31" applyFont="1" applyAlignment="1">
      <alignment vertical="center"/>
    </xf>
    <xf numFmtId="1" fontId="1" fillId="0" borderId="0" xfId="31" applyNumberFormat="1" applyFont="1" applyAlignment="1">
      <alignment horizontal="center" vertical="center"/>
    </xf>
    <xf numFmtId="3" fontId="1" fillId="0" borderId="0" xfId="31" applyNumberFormat="1" applyFont="1" applyAlignment="1">
      <alignment horizontal="center" vertical="center"/>
    </xf>
    <xf numFmtId="3" fontId="35" fillId="20" borderId="0" xfId="31" applyNumberFormat="1" applyFont="1" applyFill="1" applyAlignment="1">
      <alignment horizontal="center" vertical="center"/>
    </xf>
    <xf numFmtId="1" fontId="35" fillId="0" borderId="0" xfId="31" applyNumberFormat="1" applyFont="1" applyAlignment="1">
      <alignment horizontal="left" vertical="center"/>
    </xf>
    <xf numFmtId="0" fontId="44" fillId="0" borderId="0" xfId="34" applyFont="1" applyAlignment="1">
      <alignment horizontal="center" vertical="center"/>
    </xf>
    <xf numFmtId="3" fontId="24" fillId="0" borderId="13" xfId="34" applyNumberFormat="1" applyFont="1" applyBorder="1" applyAlignment="1">
      <alignment horizontal="center" vertical="top" wrapText="1"/>
    </xf>
    <xf numFmtId="3" fontId="24" fillId="0" borderId="0" xfId="34" applyNumberFormat="1" applyFont="1" applyAlignment="1">
      <alignment horizontal="center" vertical="top" wrapText="1"/>
    </xf>
    <xf numFmtId="3" fontId="41" fillId="0" borderId="0" xfId="34" applyNumberFormat="1" applyFont="1" applyAlignment="1">
      <alignment horizontal="center" vertical="top" wrapText="1"/>
    </xf>
    <xf numFmtId="3" fontId="24" fillId="0" borderId="15" xfId="34" applyNumberFormat="1" applyFont="1" applyBorder="1" applyAlignment="1">
      <alignment horizontal="center" vertical="top" wrapText="1"/>
    </xf>
    <xf numFmtId="3" fontId="22" fillId="0" borderId="0" xfId="31" applyNumberFormat="1" applyAlignment="1">
      <alignment horizontal="center" vertical="center"/>
    </xf>
    <xf numFmtId="3" fontId="25" fillId="19" borderId="0" xfId="31" applyNumberFormat="1" applyFont="1" applyFill="1" applyAlignment="1">
      <alignment horizontal="center" vertical="center"/>
    </xf>
    <xf numFmtId="3" fontId="25" fillId="0" borderId="0" xfId="35" applyNumberFormat="1" applyFont="1"/>
    <xf numFmtId="1" fontId="35" fillId="20" borderId="0" xfId="31" applyNumberFormat="1" applyFont="1" applyFill="1" applyAlignment="1">
      <alignment horizontal="center" vertical="center"/>
    </xf>
    <xf numFmtId="0" fontId="41" fillId="0" borderId="0" xfId="35" applyFont="1" applyAlignment="1">
      <alignment horizontal="center" vertical="center"/>
    </xf>
    <xf numFmtId="3" fontId="41" fillId="0" borderId="0" xfId="35" applyNumberFormat="1" applyFont="1"/>
    <xf numFmtId="0" fontId="25" fillId="0" borderId="0" xfId="0" applyFont="1" applyAlignment="1">
      <alignment horizontal="center" vertical="center"/>
    </xf>
    <xf numFmtId="4" fontId="25" fillId="0" borderId="0" xfId="35" applyNumberFormat="1" applyFont="1"/>
    <xf numFmtId="0" fontId="50" fillId="0" borderId="0" xfId="34" applyFont="1" applyAlignment="1">
      <alignment horizontal="right" vertical="center"/>
    </xf>
    <xf numFmtId="165" fontId="46" fillId="0" borderId="0" xfId="31" applyNumberFormat="1" applyFont="1" applyAlignment="1">
      <alignment horizontal="right" vertical="center" wrapText="1"/>
    </xf>
    <xf numFmtId="165" fontId="1" fillId="0" borderId="0" xfId="31" applyNumberFormat="1" applyFont="1" applyAlignment="1">
      <alignment horizontal="right" vertical="center"/>
    </xf>
    <xf numFmtId="165" fontId="35" fillId="20" borderId="0" xfId="31" applyNumberFormat="1" applyFont="1" applyFill="1" applyAlignment="1">
      <alignment horizontal="center" vertical="center"/>
    </xf>
    <xf numFmtId="165" fontId="41" fillId="0" borderId="0" xfId="35" applyNumberFormat="1" applyFont="1" applyAlignment="1">
      <alignment horizontal="right"/>
    </xf>
    <xf numFmtId="165" fontId="41" fillId="0" borderId="0" xfId="35" applyNumberFormat="1" applyFont="1"/>
    <xf numFmtId="165" fontId="25" fillId="0" borderId="0" xfId="0" applyNumberFormat="1" applyFont="1" applyAlignment="1">
      <alignment horizontal="right"/>
    </xf>
    <xf numFmtId="165" fontId="25" fillId="19" borderId="0" xfId="31" applyNumberFormat="1" applyFont="1" applyFill="1" applyAlignment="1">
      <alignment horizontal="right" vertical="center"/>
    </xf>
    <xf numFmtId="165" fontId="27" fillId="19" borderId="0" xfId="0" applyNumberFormat="1" applyFont="1" applyFill="1" applyAlignment="1">
      <alignment horizontal="center"/>
    </xf>
    <xf numFmtId="165" fontId="25" fillId="0" borderId="0" xfId="35" applyNumberFormat="1" applyFont="1"/>
    <xf numFmtId="165" fontId="24" fillId="0" borderId="13" xfId="34" applyNumberFormat="1" applyFont="1" applyBorder="1" applyAlignment="1">
      <alignment horizontal="right" vertical="top" wrapText="1"/>
    </xf>
    <xf numFmtId="165" fontId="42" fillId="0" borderId="17" xfId="34" applyNumberFormat="1" applyFont="1" applyBorder="1" applyAlignment="1">
      <alignment horizontal="right" vertical="top" wrapText="1"/>
    </xf>
    <xf numFmtId="165" fontId="24" fillId="0" borderId="0" xfId="34" applyNumberFormat="1" applyFont="1" applyAlignment="1">
      <alignment horizontal="right" vertical="top" wrapText="1"/>
    </xf>
    <xf numFmtId="165" fontId="42" fillId="0" borderId="18" xfId="34" applyNumberFormat="1" applyFont="1" applyBorder="1" applyAlignment="1">
      <alignment horizontal="right" vertical="top" wrapText="1"/>
    </xf>
    <xf numFmtId="165" fontId="41" fillId="0" borderId="0" xfId="34" applyNumberFormat="1" applyFont="1" applyAlignment="1">
      <alignment horizontal="right" vertical="top" wrapText="1"/>
    </xf>
    <xf numFmtId="165" fontId="41" fillId="0" borderId="18" xfId="34" applyNumberFormat="1" applyFont="1" applyBorder="1" applyAlignment="1">
      <alignment horizontal="right" vertical="top" wrapText="1"/>
    </xf>
    <xf numFmtId="165" fontId="24" fillId="0" borderId="15" xfId="34" applyNumberFormat="1" applyFont="1" applyBorder="1" applyAlignment="1">
      <alignment horizontal="right" vertical="top" wrapText="1"/>
    </xf>
    <xf numFmtId="165" fontId="42" fillId="0" borderId="19" xfId="34" applyNumberFormat="1" applyFont="1" applyBorder="1" applyAlignment="1">
      <alignment horizontal="right" vertical="top" wrapText="1"/>
    </xf>
    <xf numFmtId="165" fontId="22" fillId="0" borderId="0" xfId="31" applyNumberFormat="1" applyAlignment="1">
      <alignment horizontal="right" vertical="center" wrapText="1"/>
    </xf>
    <xf numFmtId="165" fontId="22" fillId="0" borderId="0" xfId="31" applyNumberFormat="1" applyAlignment="1">
      <alignment horizontal="center" vertical="center"/>
    </xf>
    <xf numFmtId="4" fontId="51" fillId="0" borderId="0" xfId="0" applyNumberFormat="1" applyFont="1" applyAlignment="1">
      <alignment horizontal="center" vertical="center"/>
    </xf>
    <xf numFmtId="0" fontId="52" fillId="0" borderId="0" xfId="0" applyFont="1" applyAlignment="1">
      <alignment horizontal="right" vertical="center"/>
    </xf>
    <xf numFmtId="167" fontId="52" fillId="0" borderId="0" xfId="0" applyNumberFormat="1" applyFont="1" applyAlignment="1">
      <alignment horizontal="right" vertical="center" wrapText="1"/>
    </xf>
    <xf numFmtId="164" fontId="52" fillId="0" borderId="0" xfId="0" applyNumberFormat="1" applyFont="1" applyAlignment="1">
      <alignment horizontal="right" vertical="center" wrapText="1"/>
    </xf>
    <xf numFmtId="164" fontId="53" fillId="0" borderId="0" xfId="0" applyNumberFormat="1" applyFont="1" applyAlignment="1">
      <alignment vertical="center"/>
    </xf>
    <xf numFmtId="0" fontId="53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vertical="center" wrapText="1"/>
    </xf>
    <xf numFmtId="0" fontId="51" fillId="0" borderId="0" xfId="0" applyFont="1" applyAlignment="1">
      <alignment horizontal="right" vertical="center" wrapText="1"/>
    </xf>
    <xf numFmtId="0" fontId="56" fillId="0" borderId="0" xfId="0" applyFont="1" applyAlignment="1">
      <alignment vertical="center"/>
    </xf>
    <xf numFmtId="167" fontId="51" fillId="0" borderId="0" xfId="0" applyNumberFormat="1" applyFont="1" applyAlignment="1">
      <alignment horizontal="right" vertical="center" wrapText="1"/>
    </xf>
    <xf numFmtId="167" fontId="51" fillId="0" borderId="0" xfId="0" applyNumberFormat="1" applyFont="1" applyAlignment="1">
      <alignment horizontal="right" vertical="center"/>
    </xf>
    <xf numFmtId="164" fontId="51" fillId="0" borderId="0" xfId="0" applyNumberFormat="1" applyFont="1" applyAlignment="1">
      <alignment horizontal="right" vertical="center" wrapText="1"/>
    </xf>
    <xf numFmtId="0" fontId="57" fillId="0" borderId="0" xfId="0" applyFont="1" applyAlignment="1">
      <alignment vertical="center"/>
    </xf>
    <xf numFmtId="167" fontId="58" fillId="0" borderId="0" xfId="0" applyNumberFormat="1" applyFont="1" applyAlignment="1">
      <alignment horizontal="right" vertical="center" wrapText="1"/>
    </xf>
    <xf numFmtId="9" fontId="48" fillId="0" borderId="0" xfId="0" applyNumberFormat="1" applyFont="1" applyAlignment="1">
      <alignment horizontal="right" vertical="center" wrapText="1"/>
    </xf>
    <xf numFmtId="10" fontId="51" fillId="0" borderId="0" xfId="0" applyNumberFormat="1" applyFont="1" applyAlignment="1">
      <alignment horizontal="right" vertical="center" wrapText="1"/>
    </xf>
    <xf numFmtId="10" fontId="59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/>
    </xf>
    <xf numFmtId="167" fontId="25" fillId="0" borderId="0" xfId="0" applyNumberFormat="1" applyFont="1" applyAlignment="1">
      <alignment horizontal="right"/>
    </xf>
    <xf numFmtId="0" fontId="28" fillId="0" borderId="20" xfId="33" applyFont="1" applyBorder="1" applyAlignment="1">
      <alignment horizontal="center" vertical="center" wrapText="1"/>
    </xf>
    <xf numFmtId="0" fontId="36" fillId="0" borderId="0" xfId="33" applyFont="1" applyAlignment="1">
      <alignment horizontal="center" vertical="center" wrapText="1"/>
    </xf>
    <xf numFmtId="0" fontId="28" fillId="0" borderId="0" xfId="33" applyFont="1" applyAlignment="1">
      <alignment horizontal="center" vertical="center" wrapText="1"/>
    </xf>
    <xf numFmtId="0" fontId="40" fillId="18" borderId="0" xfId="33" applyFont="1" applyFill="1" applyAlignment="1">
      <alignment horizontal="center" vertical="center" wrapText="1"/>
    </xf>
    <xf numFmtId="0" fontId="32" fillId="18" borderId="0" xfId="33" applyFont="1" applyFill="1" applyAlignment="1">
      <alignment horizontal="center" vertical="center" wrapText="1"/>
    </xf>
    <xf numFmtId="0" fontId="30" fillId="0" borderId="0" xfId="33" applyFont="1" applyAlignment="1">
      <alignment horizontal="center" vertical="center" wrapText="1"/>
    </xf>
    <xf numFmtId="0" fontId="34" fillId="0" borderId="10" xfId="33" applyFont="1" applyBorder="1" applyAlignment="1">
      <alignment horizontal="left" vertical="center" wrapText="1"/>
    </xf>
    <xf numFmtId="0" fontId="34" fillId="0" borderId="11" xfId="33" applyFont="1" applyBorder="1" applyAlignment="1">
      <alignment horizontal="left" vertical="center" wrapText="1"/>
    </xf>
    <xf numFmtId="0" fontId="29" fillId="0" borderId="10" xfId="33" applyFont="1" applyBorder="1" applyAlignment="1">
      <alignment horizontal="center" vertical="center" wrapText="1"/>
    </xf>
    <xf numFmtId="0" fontId="29" fillId="0" borderId="11" xfId="33" applyFont="1" applyBorder="1" applyAlignment="1">
      <alignment horizontal="center" vertical="center" wrapText="1"/>
    </xf>
    <xf numFmtId="0" fontId="37" fillId="0" borderId="0" xfId="33" applyFont="1" applyAlignment="1">
      <alignment horizontal="center" vertical="center" wrapText="1"/>
    </xf>
    <xf numFmtId="0" fontId="39" fillId="0" borderId="0" xfId="33" applyFont="1" applyAlignment="1">
      <alignment horizontal="center" vertical="center" wrapText="1"/>
    </xf>
    <xf numFmtId="0" fontId="26" fillId="18" borderId="0" xfId="31" applyFont="1" applyFill="1" applyAlignment="1">
      <alignment horizontal="center" vertical="center"/>
    </xf>
  </cellXfs>
  <cellStyles count="55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Monétaire 2" xfId="52" xr:uid="{B9B68C5F-C5D4-4849-B6E6-CBE8ED8FD01D}"/>
    <cellStyle name="Monétaire 3" xfId="54" xr:uid="{DD67B36F-E606-4721-822B-D48984589A3D}"/>
    <cellStyle name="Neutre" xfId="30" builtinId="28" customBuiltin="1"/>
    <cellStyle name="Normal" xfId="0" builtinId="0"/>
    <cellStyle name="Normal 2" xfId="47" xr:uid="{6FBADFC1-DA8B-4834-A056-84839AB50E7B}"/>
    <cellStyle name="Normal 2 2" xfId="50" xr:uid="{F06A9CE1-838F-4EFD-9654-45B009236902}"/>
    <cellStyle name="Normal 2 3 3" xfId="49" xr:uid="{4B47FC9B-081F-4275-B47A-13C44C86425B}"/>
    <cellStyle name="Normal 3" xfId="31" xr:uid="{00000000-0005-0000-0000-00001F000000}"/>
    <cellStyle name="Normal 3 2" xfId="51" xr:uid="{70767698-2027-4D1F-B8A4-88605927D884}"/>
    <cellStyle name="Normal 4" xfId="32" xr:uid="{00000000-0005-0000-0000-000020000000}"/>
    <cellStyle name="Normal 4 2" xfId="33" xr:uid="{00000000-0005-0000-0000-000021000000}"/>
    <cellStyle name="Normal 5" xfId="48" xr:uid="{46D92D7D-A807-400A-B92C-E7E51A2C2143}"/>
    <cellStyle name="Normal 6" xfId="53" xr:uid="{DC6551F2-F8BE-4484-9B64-14A344476BB6}"/>
    <cellStyle name="Normal_089 - Roncq Ecole Jaurès, DCE DPGF lot 2 Couv" xfId="34" xr:uid="{00000000-0005-0000-0000-000022000000}"/>
    <cellStyle name="Normal_141 - ESQ - IWUY MAIRIE - Estim Elec - Ind 0" xfId="35" xr:uid="{00000000-0005-0000-0000-000023000000}"/>
    <cellStyle name="Pourcentage 2" xfId="46" xr:uid="{6D87656C-6351-471C-91AA-1A629424C477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colors>
    <mruColors>
      <color rgb="FF45C5D3"/>
      <color rgb="FF0B5F75"/>
      <color rgb="FF2AA4B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13</xdr:row>
      <xdr:rowOff>0</xdr:rowOff>
    </xdr:from>
    <xdr:ext cx="363877" cy="298231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F65F5CFC-98AD-4A49-BA3E-8B7D66276F98}"/>
            </a:ext>
          </a:extLst>
        </xdr:cNvPr>
        <xdr:cNvSpPr txBox="1"/>
      </xdr:nvSpPr>
      <xdr:spPr>
        <a:xfrm>
          <a:off x="3971925" y="6515100"/>
          <a:ext cx="363877" cy="29823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twoCellAnchor editAs="oneCell">
    <xdr:from>
      <xdr:col>2</xdr:col>
      <xdr:colOff>1456764</xdr:colOff>
      <xdr:row>0</xdr:row>
      <xdr:rowOff>67235</xdr:rowOff>
    </xdr:from>
    <xdr:to>
      <xdr:col>3</xdr:col>
      <xdr:colOff>1621678</xdr:colOff>
      <xdr:row>1</xdr:row>
      <xdr:rowOff>435535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A64D5A7-5C18-1BCE-FF14-15A4FB21E0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327" b="33148"/>
        <a:stretch/>
      </xdr:blipFill>
      <xdr:spPr bwMode="auto">
        <a:xfrm>
          <a:off x="5311588" y="67235"/>
          <a:ext cx="2084705" cy="55308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1002030</xdr:colOff>
      <xdr:row>45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438A7E9-91DE-451B-AE21-11AF9ADBB2D0}"/>
            </a:ext>
          </a:extLst>
        </xdr:cNvPr>
        <xdr:cNvSpPr txBox="1"/>
      </xdr:nvSpPr>
      <xdr:spPr>
        <a:xfrm>
          <a:off x="1520190" y="10991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2:D54"/>
  <sheetViews>
    <sheetView showGridLines="0" view="pageBreakPreview" topLeftCell="A7" zoomScale="85" zoomScaleNormal="100" zoomScaleSheetLayoutView="85" zoomScalePageLayoutView="85" workbookViewId="0">
      <selection activeCell="A15" sqref="A15"/>
    </sheetView>
  </sheetViews>
  <sheetFormatPr baseColWidth="10" defaultColWidth="11.42578125" defaultRowHeight="15"/>
  <cols>
    <col min="1" max="4" width="27.42578125" style="16" customWidth="1"/>
    <col min="5" max="16384" width="11.42578125" style="16"/>
  </cols>
  <sheetData>
    <row r="2" spans="1:4" ht="48.6" customHeight="1">
      <c r="A2" s="33"/>
    </row>
    <row r="3" spans="1:4" ht="52.5" customHeight="1">
      <c r="A3" s="92"/>
      <c r="B3" s="92"/>
      <c r="C3" s="92"/>
      <c r="D3" s="92"/>
    </row>
    <row r="4" spans="1:4" ht="48.75" customHeight="1">
      <c r="A4" s="93" t="s">
        <v>17</v>
      </c>
      <c r="B4" s="94"/>
      <c r="C4" s="94"/>
      <c r="D4" s="94"/>
    </row>
    <row r="5" spans="1:4" ht="69" customHeight="1">
      <c r="A5" s="94" t="s">
        <v>18</v>
      </c>
      <c r="B5" s="94"/>
      <c r="C5" s="94"/>
      <c r="D5" s="94"/>
    </row>
    <row r="6" spans="1:4" ht="40.15" customHeight="1"/>
    <row r="7" spans="1:4" ht="45.75" customHeight="1">
      <c r="A7" s="95" t="s">
        <v>65</v>
      </c>
      <c r="B7" s="96"/>
      <c r="C7" s="96"/>
      <c r="D7" s="96"/>
    </row>
    <row r="8" spans="1:4" ht="30.75" customHeight="1"/>
    <row r="9" spans="1:4" ht="67.5" customHeight="1">
      <c r="A9" s="97" t="s">
        <v>32</v>
      </c>
      <c r="B9" s="97"/>
      <c r="C9" s="97"/>
      <c r="D9" s="97"/>
    </row>
    <row r="10" spans="1:4" ht="18" customHeight="1">
      <c r="A10" s="17"/>
      <c r="B10" s="17"/>
      <c r="C10" s="17"/>
      <c r="D10" s="17"/>
    </row>
    <row r="11" spans="1:4" ht="37.5" customHeight="1">
      <c r="A11" s="102" t="s">
        <v>36</v>
      </c>
      <c r="B11" s="102"/>
      <c r="C11" s="102"/>
      <c r="D11" s="102"/>
    </row>
    <row r="12" spans="1:4" ht="29.25" customHeight="1">
      <c r="A12" s="32"/>
      <c r="B12" s="32"/>
      <c r="C12" s="32"/>
      <c r="D12" s="32"/>
    </row>
    <row r="13" spans="1:4" ht="30" customHeight="1">
      <c r="A13" s="102"/>
      <c r="B13" s="102"/>
      <c r="C13" s="102"/>
      <c r="D13" s="102"/>
    </row>
    <row r="14" spans="1:4" s="1" customFormat="1" ht="18" customHeight="1">
      <c r="A14" s="103" t="s">
        <v>66</v>
      </c>
      <c r="B14" s="102"/>
      <c r="C14" s="102"/>
      <c r="D14" s="102"/>
    </row>
    <row r="15" spans="1:4" s="1" customFormat="1" ht="30" customHeight="1">
      <c r="A15" s="18"/>
      <c r="B15" s="18"/>
      <c r="C15" s="18"/>
      <c r="D15" s="18"/>
    </row>
    <row r="16" spans="1:4" s="1" customFormat="1" ht="24" customHeight="1">
      <c r="A16" s="98" t="s">
        <v>8</v>
      </c>
      <c r="B16" s="100" t="s">
        <v>33</v>
      </c>
      <c r="C16" s="19" t="s">
        <v>30</v>
      </c>
      <c r="D16" s="19" t="s">
        <v>34</v>
      </c>
    </row>
    <row r="17" spans="1:4" s="1" customFormat="1" ht="24" customHeight="1">
      <c r="A17" s="99"/>
      <c r="B17" s="101"/>
      <c r="C17" s="20" t="s">
        <v>31</v>
      </c>
      <c r="D17" s="25" t="s">
        <v>35</v>
      </c>
    </row>
    <row r="18" spans="1:4" s="1" customFormat="1" ht="23.25" customHeight="1">
      <c r="A18" s="98" t="s">
        <v>4</v>
      </c>
      <c r="B18" s="100" t="s">
        <v>20</v>
      </c>
      <c r="C18" s="19" t="s">
        <v>21</v>
      </c>
      <c r="D18" s="19" t="s">
        <v>23</v>
      </c>
    </row>
    <row r="19" spans="1:4" s="1" customFormat="1" ht="23.25" customHeight="1">
      <c r="A19" s="99"/>
      <c r="B19" s="101"/>
      <c r="C19" s="20" t="s">
        <v>22</v>
      </c>
      <c r="D19" s="25" t="s">
        <v>24</v>
      </c>
    </row>
    <row r="20" spans="1:4" s="1" customFormat="1" ht="23.25" customHeight="1">
      <c r="A20" s="98" t="s">
        <v>19</v>
      </c>
      <c r="B20" s="100" t="s">
        <v>7</v>
      </c>
      <c r="C20" s="19" t="s">
        <v>9</v>
      </c>
      <c r="D20" s="19" t="s">
        <v>16</v>
      </c>
    </row>
    <row r="21" spans="1:4" s="1" customFormat="1" ht="23.25" customHeight="1">
      <c r="A21" s="99"/>
      <c r="B21" s="101"/>
      <c r="C21" s="20" t="s">
        <v>10</v>
      </c>
      <c r="D21" s="25" t="s">
        <v>11</v>
      </c>
    </row>
    <row r="22" spans="1:4">
      <c r="D22" s="26"/>
    </row>
    <row r="46" spans="1:1">
      <c r="A46" s="21"/>
    </row>
    <row r="54" spans="1:1">
      <c r="A54" s="22"/>
    </row>
  </sheetData>
  <mergeCells count="14">
    <mergeCell ref="A20:A21"/>
    <mergeCell ref="B20:B21"/>
    <mergeCell ref="A11:D11"/>
    <mergeCell ref="A18:A19"/>
    <mergeCell ref="B18:B19"/>
    <mergeCell ref="A13:D13"/>
    <mergeCell ref="A14:D14"/>
    <mergeCell ref="A16:A17"/>
    <mergeCell ref="B16:B17"/>
    <mergeCell ref="A3:D3"/>
    <mergeCell ref="A4:D4"/>
    <mergeCell ref="A5:D5"/>
    <mergeCell ref="A7:D7"/>
    <mergeCell ref="A9:D9"/>
  </mergeCells>
  <pageMargins left="0.25" right="0.33455882352941174" top="0.75" bottom="0.75" header="0.3" footer="0.3"/>
  <pageSetup paperSize="9" scale="89" orientation="portrait" r:id="rId1"/>
  <headerFooter>
    <oddHeader xml:space="preserve">&amp;C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5B9F5-E3C6-48A9-B1B9-38DFF05790CB}">
  <dimension ref="A1:X59"/>
  <sheetViews>
    <sheetView showGridLines="0" tabSelected="1" view="pageBreakPreview" zoomScaleNormal="55" zoomScaleSheetLayoutView="100" workbookViewId="0">
      <selection activeCell="E41" sqref="E41"/>
    </sheetView>
  </sheetViews>
  <sheetFormatPr baseColWidth="10" defaultColWidth="11.42578125" defaultRowHeight="15"/>
  <cols>
    <col min="1" max="1" width="7.5703125" style="3" customWidth="1"/>
    <col min="2" max="2" width="54.140625" style="3" customWidth="1"/>
    <col min="3" max="3" width="10.42578125" style="3" customWidth="1"/>
    <col min="4" max="4" width="10.42578125" style="44" customWidth="1"/>
    <col min="5" max="5" width="14.85546875" style="70" customWidth="1"/>
    <col min="6" max="6" width="23.140625" style="71" customWidth="1"/>
    <col min="7" max="7" width="12.7109375" style="2" customWidth="1"/>
    <col min="8" max="16384" width="11.42578125" style="2"/>
  </cols>
  <sheetData>
    <row r="1" spans="1:15" ht="27" customHeight="1">
      <c r="A1" s="104" t="s">
        <v>37</v>
      </c>
      <c r="B1" s="104"/>
      <c r="C1" s="104"/>
      <c r="D1" s="104"/>
      <c r="E1" s="104"/>
      <c r="F1" s="104"/>
      <c r="G1" s="34"/>
      <c r="H1" s="34"/>
      <c r="I1" s="34"/>
      <c r="J1" s="34"/>
      <c r="K1" s="34"/>
      <c r="L1" s="34"/>
      <c r="M1" s="34"/>
      <c r="N1" s="34"/>
      <c r="O1" s="34"/>
    </row>
    <row r="2" spans="1:15" ht="24.75" customHeight="1">
      <c r="A2" s="35"/>
      <c r="B2" s="35"/>
      <c r="C2" s="35"/>
      <c r="D2" s="36"/>
      <c r="E2" s="53"/>
      <c r="F2" s="54" t="str">
        <f>PDG!A14</f>
        <v>Indice A du 16 Septembre 2025</v>
      </c>
      <c r="G2" s="34"/>
      <c r="H2" s="34"/>
      <c r="I2" s="34"/>
      <c r="J2" s="34"/>
      <c r="K2" s="34"/>
      <c r="L2" s="34"/>
      <c r="M2" s="34"/>
      <c r="N2" s="34"/>
      <c r="O2" s="34"/>
    </row>
    <row r="3" spans="1:15" ht="15" customHeight="1">
      <c r="A3" s="28" t="s">
        <v>0</v>
      </c>
      <c r="B3" s="28" t="s">
        <v>1</v>
      </c>
      <c r="C3" s="47" t="s">
        <v>5</v>
      </c>
      <c r="D3" s="37" t="s">
        <v>2</v>
      </c>
      <c r="E3" s="55" t="s">
        <v>6</v>
      </c>
      <c r="F3" s="55" t="s">
        <v>14</v>
      </c>
      <c r="G3" s="34"/>
      <c r="H3" s="34"/>
      <c r="I3" s="34"/>
      <c r="J3" s="34"/>
      <c r="K3" s="34"/>
      <c r="L3" s="34"/>
      <c r="M3" s="34"/>
      <c r="N3" s="34"/>
      <c r="O3" s="34"/>
    </row>
    <row r="4" spans="1:15" ht="15" customHeight="1">
      <c r="A4" s="38"/>
      <c r="B4" s="38"/>
      <c r="C4" s="48"/>
      <c r="D4" s="49"/>
      <c r="E4" s="56"/>
      <c r="F4" s="57"/>
      <c r="G4" s="34"/>
      <c r="H4" s="34"/>
      <c r="I4" s="34"/>
      <c r="J4" s="34"/>
      <c r="K4" s="34"/>
      <c r="L4" s="34"/>
      <c r="M4" s="34"/>
      <c r="N4" s="34"/>
      <c r="O4" s="34"/>
    </row>
    <row r="5" spans="1:15">
      <c r="A5" s="39">
        <v>2</v>
      </c>
      <c r="B5" s="29" t="s">
        <v>39</v>
      </c>
      <c r="C5" s="48"/>
      <c r="D5" s="49"/>
      <c r="E5" s="56"/>
      <c r="F5" s="57"/>
      <c r="G5" s="7"/>
      <c r="H5" s="34"/>
      <c r="I5" s="34"/>
      <c r="J5" s="34"/>
      <c r="K5" s="34"/>
      <c r="L5" s="34"/>
      <c r="M5" s="34"/>
      <c r="N5" s="34"/>
      <c r="O5" s="34"/>
    </row>
    <row r="6" spans="1:15">
      <c r="A6" s="4"/>
      <c r="B6" s="5" t="s">
        <v>40</v>
      </c>
      <c r="C6" s="23" t="s">
        <v>53</v>
      </c>
      <c r="D6" s="51"/>
      <c r="E6" s="58"/>
      <c r="F6" s="58">
        <f t="shared" ref="F6:F7" si="0">+E6*D6</f>
        <v>0</v>
      </c>
      <c r="G6" s="34"/>
      <c r="H6" s="34"/>
      <c r="I6" s="34"/>
      <c r="J6" s="34"/>
      <c r="K6" s="34"/>
      <c r="L6" s="34"/>
      <c r="M6" s="34"/>
      <c r="N6" s="34"/>
      <c r="O6" s="34"/>
    </row>
    <row r="7" spans="1:15">
      <c r="A7" s="4"/>
      <c r="B7" s="5" t="s">
        <v>41</v>
      </c>
      <c r="C7" s="23" t="s">
        <v>53</v>
      </c>
      <c r="D7" s="51"/>
      <c r="E7" s="58"/>
      <c r="F7" s="58">
        <f t="shared" si="0"/>
        <v>0</v>
      </c>
      <c r="G7" s="34"/>
      <c r="H7" s="34"/>
      <c r="I7" s="34"/>
      <c r="J7" s="34"/>
      <c r="K7" s="34"/>
      <c r="L7" s="34"/>
      <c r="M7" s="34"/>
      <c r="N7" s="34"/>
      <c r="O7" s="34"/>
    </row>
    <row r="8" spans="1:15">
      <c r="A8" s="4"/>
      <c r="B8" s="52"/>
      <c r="C8" s="23"/>
      <c r="D8" s="51"/>
      <c r="E8" s="58"/>
      <c r="F8" s="58"/>
      <c r="G8" s="34"/>
      <c r="H8" s="34"/>
      <c r="I8" s="34"/>
      <c r="J8" s="5"/>
      <c r="K8" s="34"/>
      <c r="L8" s="34"/>
      <c r="M8" s="34"/>
      <c r="N8" s="34"/>
      <c r="O8" s="34"/>
    </row>
    <row r="9" spans="1:15">
      <c r="A9" s="6"/>
      <c r="B9" s="6" t="s">
        <v>3</v>
      </c>
      <c r="C9" s="6"/>
      <c r="D9" s="45"/>
      <c r="E9" s="59"/>
      <c r="F9" s="60">
        <f>+SUBTOTAL(9,F6:F8)</f>
        <v>0</v>
      </c>
      <c r="G9" s="34"/>
      <c r="H9" s="34"/>
      <c r="I9" s="34"/>
      <c r="J9" s="34"/>
      <c r="K9" s="34"/>
      <c r="L9" s="34"/>
      <c r="M9" s="34"/>
      <c r="N9" s="34"/>
      <c r="O9" s="34"/>
    </row>
    <row r="10" spans="1:15">
      <c r="A10" s="4"/>
      <c r="B10" s="52"/>
      <c r="C10" s="23"/>
      <c r="D10" s="51"/>
      <c r="E10" s="58"/>
      <c r="F10" s="58"/>
      <c r="G10" s="34"/>
      <c r="H10" s="34"/>
      <c r="I10" s="34"/>
      <c r="J10" s="34"/>
      <c r="K10" s="34"/>
      <c r="L10" s="34"/>
      <c r="M10" s="34"/>
      <c r="N10" s="34"/>
      <c r="O10" s="34"/>
    </row>
    <row r="11" spans="1:15">
      <c r="A11" s="4">
        <v>3</v>
      </c>
      <c r="B11" s="29" t="s">
        <v>42</v>
      </c>
      <c r="C11" s="23"/>
      <c r="D11" s="51"/>
      <c r="E11" s="58"/>
      <c r="F11" s="58"/>
      <c r="G11" s="34"/>
      <c r="H11" s="34"/>
      <c r="I11" s="34"/>
      <c r="J11" s="5"/>
      <c r="K11" s="34"/>
      <c r="L11" s="34"/>
      <c r="M11" s="34"/>
      <c r="N11" s="34"/>
      <c r="O11" s="34"/>
    </row>
    <row r="12" spans="1:15">
      <c r="A12" s="4"/>
      <c r="B12" s="5" t="s">
        <v>43</v>
      </c>
      <c r="C12" s="50" t="s">
        <v>54</v>
      </c>
      <c r="D12" s="51"/>
      <c r="E12" s="58"/>
      <c r="F12" s="58">
        <f t="shared" ref="F12:F18" si="1">+E12*D12</f>
        <v>0</v>
      </c>
      <c r="G12" s="34"/>
      <c r="H12" s="34"/>
      <c r="I12" s="34"/>
      <c r="J12" s="5"/>
      <c r="K12" s="34"/>
      <c r="L12" s="34"/>
      <c r="M12" s="34"/>
      <c r="N12" s="34"/>
      <c r="O12" s="34"/>
    </row>
    <row r="13" spans="1:15">
      <c r="A13" s="4"/>
      <c r="B13" s="5" t="s">
        <v>55</v>
      </c>
      <c r="C13" s="50" t="s">
        <v>56</v>
      </c>
      <c r="D13" s="51"/>
      <c r="E13" s="58"/>
      <c r="F13" s="58">
        <f t="shared" si="1"/>
        <v>0</v>
      </c>
      <c r="G13" s="34"/>
      <c r="H13" s="34"/>
      <c r="I13" s="34"/>
      <c r="J13" s="5"/>
      <c r="K13" s="34"/>
      <c r="L13" s="34"/>
      <c r="M13" s="34"/>
      <c r="N13" s="34"/>
      <c r="O13" s="34"/>
    </row>
    <row r="14" spans="1:15">
      <c r="A14" s="4"/>
      <c r="B14" s="5" t="s">
        <v>57</v>
      </c>
      <c r="C14" s="50" t="s">
        <v>56</v>
      </c>
      <c r="D14" s="51"/>
      <c r="E14" s="58"/>
      <c r="F14" s="58">
        <f t="shared" si="1"/>
        <v>0</v>
      </c>
      <c r="G14" s="34"/>
      <c r="H14" s="34"/>
      <c r="I14" s="34"/>
      <c r="J14" s="5"/>
      <c r="K14" s="34"/>
      <c r="L14" s="34"/>
      <c r="M14" s="34"/>
      <c r="N14" s="34"/>
      <c r="O14" s="34"/>
    </row>
    <row r="15" spans="1:15">
      <c r="A15" s="4"/>
      <c r="B15" s="5" t="s">
        <v>58</v>
      </c>
      <c r="C15" s="50" t="s">
        <v>54</v>
      </c>
      <c r="D15" s="51"/>
      <c r="E15" s="58"/>
      <c r="F15" s="58">
        <f t="shared" si="1"/>
        <v>0</v>
      </c>
      <c r="G15" s="34"/>
      <c r="H15" s="34"/>
      <c r="I15" s="34"/>
      <c r="J15" s="5"/>
      <c r="K15" s="34"/>
      <c r="L15" s="34"/>
      <c r="M15" s="34"/>
      <c r="N15" s="34"/>
      <c r="O15" s="34"/>
    </row>
    <row r="16" spans="1:15">
      <c r="A16" s="4"/>
      <c r="B16" s="5" t="s">
        <v>44</v>
      </c>
      <c r="C16" s="50" t="s">
        <v>54</v>
      </c>
      <c r="D16" s="51"/>
      <c r="E16" s="58"/>
      <c r="F16" s="58">
        <f t="shared" si="1"/>
        <v>0</v>
      </c>
      <c r="G16" s="34"/>
      <c r="H16" s="34"/>
      <c r="I16" s="34"/>
      <c r="J16" s="5"/>
      <c r="K16" s="34"/>
      <c r="L16" s="34"/>
      <c r="M16" s="34"/>
      <c r="N16" s="34"/>
      <c r="O16" s="34"/>
    </row>
    <row r="17" spans="1:15">
      <c r="A17" s="4"/>
      <c r="B17" s="5" t="s">
        <v>45</v>
      </c>
      <c r="C17" s="50" t="s">
        <v>54</v>
      </c>
      <c r="D17" s="51"/>
      <c r="E17" s="58"/>
      <c r="F17" s="58">
        <f t="shared" si="1"/>
        <v>0</v>
      </c>
      <c r="G17" s="34"/>
      <c r="H17" s="34"/>
      <c r="I17" s="34"/>
      <c r="J17" s="52"/>
      <c r="K17" s="34"/>
      <c r="L17" s="34"/>
      <c r="M17" s="34"/>
      <c r="N17" s="34"/>
      <c r="O17" s="34"/>
    </row>
    <row r="18" spans="1:15">
      <c r="A18" s="4"/>
      <c r="B18" s="5" t="s">
        <v>25</v>
      </c>
      <c r="C18" s="50" t="s">
        <v>54</v>
      </c>
      <c r="D18" s="51"/>
      <c r="E18" s="58"/>
      <c r="F18" s="58">
        <f t="shared" si="1"/>
        <v>0</v>
      </c>
      <c r="G18" s="34"/>
      <c r="H18" s="34"/>
      <c r="I18" s="34"/>
      <c r="J18" s="52"/>
      <c r="K18" s="34"/>
      <c r="L18" s="34"/>
      <c r="M18" s="34"/>
      <c r="N18" s="34"/>
      <c r="O18" s="34"/>
    </row>
    <row r="19" spans="1:15">
      <c r="A19" s="4"/>
      <c r="B19" s="5"/>
      <c r="C19" s="50"/>
      <c r="D19" s="46"/>
      <c r="E19" s="90"/>
      <c r="F19" s="91"/>
      <c r="G19" s="34"/>
      <c r="H19" s="34"/>
      <c r="I19" s="34"/>
      <c r="J19" s="52"/>
      <c r="K19" s="34"/>
      <c r="L19" s="34"/>
      <c r="M19" s="34"/>
      <c r="N19" s="34"/>
      <c r="O19" s="34"/>
    </row>
    <row r="20" spans="1:15">
      <c r="A20" s="6"/>
      <c r="B20" s="6" t="s">
        <v>3</v>
      </c>
      <c r="C20" s="6"/>
      <c r="D20" s="45"/>
      <c r="E20" s="59"/>
      <c r="F20" s="60">
        <f>+SUBTOTAL(9,F12:F18)</f>
        <v>0</v>
      </c>
      <c r="G20" s="34"/>
      <c r="H20" s="34"/>
      <c r="I20" s="34"/>
      <c r="J20" s="34"/>
      <c r="K20" s="34"/>
      <c r="L20" s="34"/>
      <c r="M20" s="34"/>
      <c r="N20" s="34"/>
      <c r="O20" s="34"/>
    </row>
    <row r="21" spans="1:15">
      <c r="A21" s="4"/>
      <c r="B21" s="52"/>
      <c r="C21" s="23"/>
      <c r="D21" s="51"/>
      <c r="E21" s="58"/>
      <c r="F21" s="58"/>
      <c r="G21" s="34"/>
      <c r="H21" s="34"/>
      <c r="I21" s="34"/>
      <c r="J21" s="34"/>
      <c r="K21" s="34"/>
      <c r="L21" s="34"/>
      <c r="M21" s="34"/>
      <c r="N21" s="34"/>
      <c r="O21" s="34"/>
    </row>
    <row r="22" spans="1:15">
      <c r="A22" s="4">
        <v>3</v>
      </c>
      <c r="B22" s="29" t="s">
        <v>46</v>
      </c>
      <c r="C22" s="23"/>
      <c r="D22" s="51"/>
      <c r="E22" s="58"/>
      <c r="F22" s="58"/>
      <c r="G22" s="34"/>
      <c r="H22" s="34"/>
      <c r="I22" s="34"/>
      <c r="J22" s="5"/>
      <c r="K22" s="34"/>
      <c r="L22" s="34"/>
      <c r="M22" s="34"/>
      <c r="N22" s="34"/>
      <c r="O22" s="34"/>
    </row>
    <row r="23" spans="1:15">
      <c r="A23" s="4"/>
      <c r="B23" s="5" t="s">
        <v>47</v>
      </c>
      <c r="C23" s="50" t="s">
        <v>54</v>
      </c>
      <c r="D23" s="51"/>
      <c r="E23" s="58"/>
      <c r="F23" s="58">
        <f t="shared" ref="F23:F26" si="2">+E23*D23</f>
        <v>0</v>
      </c>
      <c r="G23" s="34"/>
      <c r="H23" s="34"/>
      <c r="I23" s="34"/>
      <c r="J23" s="5"/>
      <c r="K23" s="34"/>
      <c r="L23" s="34"/>
      <c r="M23" s="34"/>
      <c r="N23" s="34"/>
      <c r="O23" s="34"/>
    </row>
    <row r="24" spans="1:15">
      <c r="A24" s="4"/>
      <c r="B24" s="5" t="s">
        <v>26</v>
      </c>
      <c r="C24" s="50" t="s">
        <v>54</v>
      </c>
      <c r="D24" s="51"/>
      <c r="E24" s="58"/>
      <c r="F24" s="58">
        <f t="shared" si="2"/>
        <v>0</v>
      </c>
      <c r="G24" s="34"/>
      <c r="H24" s="34"/>
      <c r="I24" s="34"/>
      <c r="J24" s="5"/>
      <c r="K24" s="34"/>
      <c r="L24" s="34"/>
      <c r="M24" s="34"/>
      <c r="N24" s="34"/>
      <c r="O24" s="34"/>
    </row>
    <row r="25" spans="1:15">
      <c r="A25" s="4"/>
      <c r="B25" s="5" t="s">
        <v>48</v>
      </c>
      <c r="C25" s="50" t="s">
        <v>54</v>
      </c>
      <c r="D25" s="51"/>
      <c r="E25" s="58"/>
      <c r="F25" s="58">
        <f t="shared" si="2"/>
        <v>0</v>
      </c>
      <c r="G25" s="34"/>
      <c r="H25" s="34"/>
      <c r="I25" s="34"/>
      <c r="J25" s="5"/>
      <c r="K25" s="34"/>
      <c r="L25" s="34"/>
      <c r="M25" s="34"/>
      <c r="N25" s="34"/>
      <c r="O25" s="34"/>
    </row>
    <row r="26" spans="1:15">
      <c r="A26" s="4"/>
      <c r="B26" s="5" t="s">
        <v>28</v>
      </c>
      <c r="C26" s="50" t="s">
        <v>54</v>
      </c>
      <c r="D26" s="51"/>
      <c r="E26" s="58"/>
      <c r="F26" s="58">
        <f t="shared" si="2"/>
        <v>0</v>
      </c>
      <c r="G26" s="34"/>
      <c r="H26" s="34"/>
      <c r="I26" s="34"/>
      <c r="J26" s="5"/>
      <c r="K26" s="34"/>
      <c r="L26" s="34"/>
      <c r="M26" s="34"/>
      <c r="N26" s="34"/>
      <c r="O26" s="34"/>
    </row>
    <row r="27" spans="1:15">
      <c r="A27" s="4"/>
      <c r="B27" s="5"/>
      <c r="C27" s="50"/>
      <c r="D27" s="51"/>
      <c r="E27" s="58"/>
      <c r="F27" s="58"/>
      <c r="G27" s="34"/>
      <c r="H27" s="34"/>
      <c r="I27" s="34"/>
      <c r="J27" s="52"/>
      <c r="K27" s="34"/>
      <c r="L27" s="34"/>
      <c r="M27" s="34"/>
      <c r="N27" s="34"/>
      <c r="O27" s="34"/>
    </row>
    <row r="28" spans="1:15">
      <c r="A28" s="6"/>
      <c r="B28" s="6" t="s">
        <v>3</v>
      </c>
      <c r="C28" s="6"/>
      <c r="D28" s="45"/>
      <c r="E28" s="59"/>
      <c r="F28" s="60">
        <f>+SUBTOTAL(9,F23:F27)</f>
        <v>0</v>
      </c>
      <c r="G28" s="34"/>
      <c r="H28" s="34"/>
      <c r="I28" s="34"/>
      <c r="J28" s="34"/>
      <c r="K28" s="34"/>
      <c r="L28" s="34"/>
      <c r="M28" s="34"/>
      <c r="N28" s="34"/>
      <c r="O28" s="34"/>
    </row>
    <row r="29" spans="1:15">
      <c r="A29" s="4"/>
      <c r="B29" s="52"/>
      <c r="C29" s="23"/>
      <c r="D29" s="51"/>
      <c r="E29" s="58"/>
      <c r="F29" s="58"/>
      <c r="G29" s="34"/>
      <c r="H29" s="34"/>
      <c r="I29" s="34"/>
      <c r="J29" s="34"/>
      <c r="K29" s="34"/>
      <c r="L29" s="34"/>
      <c r="M29" s="34"/>
      <c r="N29" s="34"/>
      <c r="O29" s="34"/>
    </row>
    <row r="30" spans="1:15">
      <c r="A30" s="4">
        <v>3</v>
      </c>
      <c r="B30" s="29" t="s">
        <v>49</v>
      </c>
      <c r="C30" s="23"/>
      <c r="D30" s="51"/>
      <c r="E30" s="58"/>
      <c r="F30" s="58"/>
      <c r="G30" s="34"/>
      <c r="H30" s="34"/>
      <c r="I30" s="34"/>
      <c r="J30" s="5"/>
      <c r="K30" s="34"/>
      <c r="L30" s="34"/>
      <c r="M30" s="34"/>
      <c r="N30" s="34"/>
      <c r="O30" s="34"/>
    </row>
    <row r="31" spans="1:15">
      <c r="A31" s="4"/>
      <c r="B31" s="5" t="s">
        <v>59</v>
      </c>
      <c r="C31" s="50" t="s">
        <v>53</v>
      </c>
      <c r="D31" s="51"/>
      <c r="E31" s="58"/>
      <c r="F31" s="58">
        <f t="shared" ref="F31:F37" si="3">+E31*D31</f>
        <v>0</v>
      </c>
      <c r="G31" s="34"/>
      <c r="H31" s="34"/>
      <c r="I31" s="34"/>
      <c r="J31" s="5"/>
      <c r="K31" s="34"/>
      <c r="L31" s="34"/>
      <c r="M31" s="34"/>
      <c r="N31" s="34"/>
      <c r="O31" s="34"/>
    </row>
    <row r="32" spans="1:15">
      <c r="A32" s="4"/>
      <c r="B32" s="5" t="s">
        <v>60</v>
      </c>
      <c r="C32" s="50" t="s">
        <v>53</v>
      </c>
      <c r="D32" s="51"/>
      <c r="E32" s="58"/>
      <c r="F32" s="58">
        <f t="shared" si="3"/>
        <v>0</v>
      </c>
      <c r="G32" s="34"/>
      <c r="H32" s="34"/>
      <c r="I32" s="34"/>
      <c r="J32" s="5"/>
      <c r="K32" s="34"/>
      <c r="L32" s="34"/>
      <c r="M32" s="34"/>
      <c r="N32" s="34"/>
      <c r="O32" s="34"/>
    </row>
    <row r="33" spans="1:15">
      <c r="A33" s="4"/>
      <c r="B33" s="5" t="s">
        <v>27</v>
      </c>
      <c r="C33" s="50" t="s">
        <v>61</v>
      </c>
      <c r="D33" s="51"/>
      <c r="E33" s="58"/>
      <c r="F33" s="58">
        <f t="shared" si="3"/>
        <v>0</v>
      </c>
      <c r="G33" s="34"/>
      <c r="H33" s="34"/>
      <c r="I33" s="34"/>
      <c r="J33" s="5"/>
      <c r="K33" s="34"/>
      <c r="L33" s="34"/>
      <c r="M33" s="34"/>
      <c r="N33" s="34"/>
      <c r="O33" s="34"/>
    </row>
    <row r="34" spans="1:15">
      <c r="A34" s="4"/>
      <c r="B34" s="5" t="s">
        <v>29</v>
      </c>
      <c r="C34" s="50" t="s">
        <v>53</v>
      </c>
      <c r="D34" s="51"/>
      <c r="E34" s="58"/>
      <c r="F34" s="58">
        <f t="shared" si="3"/>
        <v>0</v>
      </c>
      <c r="G34" s="34"/>
      <c r="H34" s="34"/>
      <c r="I34" s="34"/>
      <c r="J34" s="5"/>
      <c r="K34" s="34"/>
      <c r="L34" s="34"/>
      <c r="M34" s="34"/>
      <c r="N34" s="34"/>
      <c r="O34" s="34"/>
    </row>
    <row r="35" spans="1:15">
      <c r="A35" s="4"/>
      <c r="B35" s="5" t="s">
        <v>50</v>
      </c>
      <c r="C35" s="50" t="s">
        <v>56</v>
      </c>
      <c r="D35" s="51"/>
      <c r="E35" s="58"/>
      <c r="F35" s="58">
        <f t="shared" si="3"/>
        <v>0</v>
      </c>
      <c r="G35" s="34"/>
      <c r="H35" s="34"/>
      <c r="I35" s="34"/>
      <c r="J35" s="5"/>
      <c r="K35" s="34"/>
      <c r="L35" s="34"/>
      <c r="M35" s="34"/>
      <c r="N35" s="34"/>
      <c r="O35" s="34"/>
    </row>
    <row r="36" spans="1:15">
      <c r="A36" s="4"/>
      <c r="B36" s="5" t="s">
        <v>62</v>
      </c>
      <c r="C36" s="50" t="s">
        <v>56</v>
      </c>
      <c r="D36" s="51"/>
      <c r="E36" s="58"/>
      <c r="F36" s="58">
        <f t="shared" si="3"/>
        <v>0</v>
      </c>
      <c r="G36" s="34"/>
      <c r="H36" s="34"/>
      <c r="I36" s="34"/>
      <c r="J36" s="52"/>
      <c r="K36" s="34"/>
      <c r="L36" s="34"/>
      <c r="M36" s="34"/>
      <c r="N36" s="34"/>
      <c r="O36" s="34"/>
    </row>
    <row r="37" spans="1:15">
      <c r="A37" s="4"/>
      <c r="B37" s="5" t="s">
        <v>63</v>
      </c>
      <c r="C37" s="50" t="s">
        <v>56</v>
      </c>
      <c r="D37" s="51"/>
      <c r="E37" s="58"/>
      <c r="F37" s="58">
        <f t="shared" si="3"/>
        <v>0</v>
      </c>
      <c r="G37" s="34"/>
      <c r="H37" s="34"/>
      <c r="I37" s="34"/>
      <c r="J37" s="52"/>
      <c r="K37" s="34"/>
      <c r="L37" s="34"/>
      <c r="M37" s="34"/>
      <c r="N37" s="34"/>
      <c r="O37" s="34"/>
    </row>
    <row r="38" spans="1:15">
      <c r="A38" s="4"/>
      <c r="B38" s="5"/>
      <c r="C38" s="50"/>
      <c r="D38" s="51"/>
      <c r="E38" s="58"/>
      <c r="F38" s="58"/>
      <c r="G38" s="34"/>
      <c r="H38" s="34"/>
      <c r="I38" s="34"/>
      <c r="J38" s="5"/>
      <c r="K38" s="34"/>
      <c r="L38" s="34"/>
      <c r="M38" s="34"/>
      <c r="N38" s="34"/>
      <c r="O38" s="34"/>
    </row>
    <row r="39" spans="1:15">
      <c r="A39" s="6"/>
      <c r="B39" s="6" t="s">
        <v>3</v>
      </c>
      <c r="C39" s="6"/>
      <c r="D39" s="45"/>
      <c r="E39" s="59"/>
      <c r="F39" s="60">
        <f>+SUBTOTAL(9,F30:F38)</f>
        <v>0</v>
      </c>
      <c r="G39" s="34"/>
      <c r="H39" s="34"/>
      <c r="I39" s="34"/>
      <c r="J39" s="52"/>
      <c r="K39" s="34"/>
      <c r="L39" s="34"/>
      <c r="M39" s="34"/>
      <c r="N39" s="34"/>
      <c r="O39" s="34"/>
    </row>
    <row r="40" spans="1:15">
      <c r="A40" s="4"/>
      <c r="B40" s="52"/>
      <c r="C40" s="23"/>
      <c r="D40" s="51"/>
      <c r="E40" s="58"/>
      <c r="F40" s="58"/>
      <c r="G40" s="34"/>
      <c r="H40" s="34"/>
      <c r="I40" s="34"/>
      <c r="J40" s="34"/>
      <c r="K40" s="34"/>
      <c r="L40" s="34"/>
      <c r="M40" s="34"/>
      <c r="N40" s="34"/>
      <c r="O40" s="34"/>
    </row>
    <row r="41" spans="1:15">
      <c r="A41" s="4">
        <v>3</v>
      </c>
      <c r="B41" s="29" t="s">
        <v>51</v>
      </c>
      <c r="C41" s="23"/>
      <c r="D41" s="51"/>
      <c r="E41" s="58"/>
      <c r="F41" s="58"/>
      <c r="G41" s="34"/>
      <c r="H41" s="34"/>
      <c r="I41" s="34"/>
      <c r="J41" s="34"/>
      <c r="K41" s="34"/>
      <c r="L41" s="34"/>
      <c r="M41" s="34"/>
      <c r="N41" s="34"/>
      <c r="O41" s="34"/>
    </row>
    <row r="42" spans="1:15">
      <c r="A42" s="4"/>
      <c r="B42" s="5" t="s">
        <v>52</v>
      </c>
      <c r="C42" s="50" t="s">
        <v>54</v>
      </c>
      <c r="D42" s="51"/>
      <c r="E42" s="58"/>
      <c r="F42" s="58">
        <f t="shared" ref="F42:F43" si="4">+E42*D42</f>
        <v>0</v>
      </c>
      <c r="G42" s="34"/>
      <c r="H42" s="34"/>
      <c r="I42" s="34"/>
      <c r="J42" s="5"/>
      <c r="K42" s="34"/>
      <c r="L42" s="34"/>
      <c r="M42" s="34"/>
      <c r="N42" s="34"/>
      <c r="O42" s="34"/>
    </row>
    <row r="43" spans="1:15">
      <c r="A43" s="4"/>
      <c r="B43" s="5" t="s">
        <v>64</v>
      </c>
      <c r="C43" s="23"/>
      <c r="D43" s="46"/>
      <c r="E43" s="58"/>
      <c r="F43" s="58">
        <f t="shared" si="4"/>
        <v>0</v>
      </c>
      <c r="G43" s="34"/>
      <c r="H43" s="34"/>
      <c r="I43" s="34"/>
      <c r="J43" s="5"/>
      <c r="K43" s="34"/>
      <c r="L43" s="34"/>
      <c r="M43" s="34"/>
      <c r="N43" s="34"/>
      <c r="O43" s="34"/>
    </row>
    <row r="44" spans="1:15">
      <c r="A44" s="4"/>
      <c r="B44" s="5"/>
      <c r="C44" s="23"/>
      <c r="D44" s="46"/>
      <c r="E44" s="58"/>
      <c r="F44" s="58"/>
      <c r="G44" s="34"/>
      <c r="H44" s="34"/>
      <c r="I44" s="34"/>
      <c r="J44" s="34"/>
      <c r="K44" s="34"/>
      <c r="L44" s="34"/>
      <c r="M44" s="34"/>
      <c r="N44" s="34"/>
      <c r="O44" s="34"/>
    </row>
    <row r="45" spans="1:15">
      <c r="A45" s="6"/>
      <c r="B45" s="6" t="s">
        <v>3</v>
      </c>
      <c r="C45" s="6"/>
      <c r="D45" s="45"/>
      <c r="E45" s="59"/>
      <c r="F45" s="60">
        <f>+SUBTOTAL(9,F41:F43)</f>
        <v>0</v>
      </c>
      <c r="G45" s="34"/>
      <c r="H45" s="34"/>
      <c r="I45" s="34"/>
      <c r="J45" s="34"/>
      <c r="K45" s="34"/>
      <c r="L45" s="34"/>
      <c r="M45" s="34"/>
      <c r="N45" s="34"/>
      <c r="O45" s="34"/>
    </row>
    <row r="46" spans="1:15">
      <c r="A46" s="4"/>
      <c r="B46" s="5"/>
      <c r="C46" s="23"/>
      <c r="D46" s="46"/>
      <c r="E46" s="90"/>
      <c r="F46" s="91"/>
      <c r="G46" s="34"/>
      <c r="H46" s="34"/>
      <c r="I46" s="34"/>
      <c r="J46" s="34"/>
      <c r="K46" s="34"/>
      <c r="L46" s="34"/>
      <c r="M46" s="34"/>
      <c r="N46" s="34"/>
      <c r="O46" s="34"/>
    </row>
    <row r="47" spans="1:15">
      <c r="A47" s="4"/>
      <c r="B47" s="8"/>
      <c r="C47" s="23"/>
      <c r="D47" s="46"/>
      <c r="E47" s="58"/>
      <c r="F47" s="61"/>
      <c r="G47" s="34"/>
      <c r="H47" s="34"/>
      <c r="I47" s="34"/>
      <c r="J47" s="34"/>
      <c r="K47" s="34"/>
      <c r="L47" s="34"/>
      <c r="M47" s="34"/>
      <c r="N47" s="34"/>
      <c r="O47" s="34"/>
    </row>
    <row r="48" spans="1:15">
      <c r="A48" s="4"/>
      <c r="B48" s="8"/>
      <c r="C48" s="23"/>
      <c r="D48" s="46"/>
      <c r="E48" s="58"/>
      <c r="F48" s="61"/>
      <c r="G48" s="34"/>
      <c r="H48" s="34"/>
      <c r="I48" s="34"/>
      <c r="J48" s="34"/>
      <c r="K48" s="34"/>
      <c r="L48" s="34"/>
      <c r="M48" s="34"/>
      <c r="N48" s="34"/>
      <c r="O48" s="34"/>
    </row>
    <row r="49" spans="1:24" ht="18.75">
      <c r="A49" s="9"/>
      <c r="B49" s="10" t="s">
        <v>15</v>
      </c>
      <c r="C49" s="11"/>
      <c r="D49" s="40"/>
      <c r="E49" s="62"/>
      <c r="F49" s="63">
        <f>+SUBTOTAL(9,F5:F46)</f>
        <v>0</v>
      </c>
      <c r="G49" s="34"/>
      <c r="H49" s="34"/>
      <c r="I49" s="34"/>
      <c r="J49" s="34"/>
      <c r="K49" s="34"/>
      <c r="L49" s="34"/>
      <c r="M49" s="34"/>
      <c r="N49" s="34"/>
      <c r="O49" s="34"/>
    </row>
    <row r="50" spans="1:24" ht="11.25" customHeight="1">
      <c r="A50" s="12"/>
      <c r="B50" s="13"/>
      <c r="C50" s="14"/>
      <c r="D50" s="41"/>
      <c r="E50" s="64"/>
      <c r="F50" s="65"/>
      <c r="G50" s="34"/>
      <c r="H50" s="34"/>
      <c r="I50" s="34"/>
      <c r="J50" s="34"/>
      <c r="K50" s="34"/>
      <c r="L50" s="34"/>
      <c r="M50" s="34"/>
      <c r="N50" s="34"/>
      <c r="O50" s="34"/>
    </row>
    <row r="51" spans="1:24">
      <c r="A51" s="12"/>
      <c r="B51" s="27" t="s">
        <v>13</v>
      </c>
      <c r="C51" s="15"/>
      <c r="D51" s="42"/>
      <c r="E51" s="66"/>
      <c r="F51" s="67">
        <f>F49*0.2</f>
        <v>0</v>
      </c>
      <c r="G51" s="34"/>
      <c r="H51" s="34"/>
      <c r="I51" s="34"/>
      <c r="J51" s="34"/>
      <c r="K51" s="34"/>
      <c r="L51" s="34"/>
      <c r="M51" s="34"/>
      <c r="N51" s="34"/>
      <c r="O51" s="34"/>
    </row>
    <row r="52" spans="1:24" ht="11.25" customHeight="1">
      <c r="A52" s="12"/>
      <c r="B52" s="27"/>
      <c r="C52" s="15"/>
      <c r="D52" s="42"/>
      <c r="E52" s="66"/>
      <c r="F52" s="67"/>
      <c r="G52" s="34"/>
      <c r="H52" s="34"/>
      <c r="I52" s="34"/>
      <c r="J52" s="34"/>
      <c r="K52" s="34"/>
      <c r="L52" s="34"/>
      <c r="M52" s="34"/>
      <c r="N52" s="34"/>
      <c r="O52" s="34"/>
    </row>
    <row r="53" spans="1:24" ht="18.75">
      <c r="A53" s="30"/>
      <c r="B53" s="31" t="s">
        <v>12</v>
      </c>
      <c r="C53" s="24"/>
      <c r="D53" s="43"/>
      <c r="E53" s="68"/>
      <c r="F53" s="69">
        <f>F49+F51</f>
        <v>0</v>
      </c>
      <c r="G53" s="34"/>
      <c r="H53" s="34"/>
      <c r="I53" s="34"/>
      <c r="J53" s="34"/>
      <c r="K53" s="34"/>
      <c r="L53" s="34"/>
      <c r="M53" s="34"/>
      <c r="N53" s="34"/>
      <c r="O53" s="34"/>
    </row>
    <row r="54" spans="1:24">
      <c r="A54" s="72"/>
      <c r="B54" s="73"/>
      <c r="C54" s="72"/>
      <c r="D54" s="72"/>
      <c r="E54" s="74"/>
      <c r="F54" s="74"/>
      <c r="G54" s="75"/>
      <c r="H54" s="76"/>
      <c r="I54" s="77"/>
      <c r="J54" s="77"/>
      <c r="K54" s="77"/>
      <c r="L54" s="77"/>
      <c r="M54" s="77"/>
      <c r="N54" s="77"/>
      <c r="O54" s="77"/>
      <c r="P54" s="77"/>
      <c r="Q54" s="77"/>
      <c r="R54" s="77"/>
      <c r="S54" s="77"/>
      <c r="T54" s="77"/>
      <c r="U54" s="77"/>
      <c r="V54" s="77"/>
      <c r="W54" s="77"/>
      <c r="X54" s="77"/>
    </row>
    <row r="55" spans="1:24">
      <c r="A55" s="72"/>
      <c r="B55" s="78" t="s">
        <v>38</v>
      </c>
      <c r="C55" s="72"/>
      <c r="D55" s="72"/>
      <c r="E55" s="74"/>
      <c r="F55" s="74"/>
      <c r="G55" s="75"/>
      <c r="H55" s="76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</row>
    <row r="56" spans="1:24">
      <c r="A56" s="72"/>
      <c r="B56" s="73"/>
      <c r="C56" s="72"/>
      <c r="D56" s="72"/>
      <c r="E56" s="74"/>
      <c r="F56" s="74"/>
      <c r="G56" s="75"/>
      <c r="H56" s="76"/>
      <c r="I56" s="77"/>
      <c r="J56" s="77"/>
      <c r="K56" s="77"/>
      <c r="L56" s="77"/>
      <c r="M56" s="77"/>
      <c r="N56" s="77"/>
      <c r="O56" s="77"/>
      <c r="P56" s="77"/>
      <c r="Q56" s="77"/>
      <c r="R56" s="77"/>
      <c r="S56" s="77"/>
      <c r="T56" s="77"/>
      <c r="U56" s="77"/>
      <c r="V56" s="77"/>
      <c r="W56" s="77"/>
      <c r="X56" s="77"/>
    </row>
    <row r="57" spans="1:24">
      <c r="A57" s="79"/>
      <c r="B57" s="80"/>
      <c r="C57" s="81"/>
      <c r="D57" s="81"/>
      <c r="E57" s="82"/>
      <c r="F57" s="83"/>
      <c r="G57" s="84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</row>
    <row r="58" spans="1:24">
      <c r="A58" s="79"/>
      <c r="B58" s="80"/>
      <c r="C58" s="81"/>
      <c r="D58" s="81"/>
      <c r="E58" s="82"/>
      <c r="F58" s="82"/>
      <c r="G58" s="84"/>
      <c r="H58" s="85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</row>
    <row r="59" spans="1:24" ht="18.75">
      <c r="A59" s="79"/>
      <c r="B59" s="81"/>
      <c r="C59" s="72"/>
      <c r="D59" s="72"/>
      <c r="E59" s="86"/>
      <c r="F59" s="87"/>
      <c r="G59" s="88"/>
      <c r="H59" s="85"/>
      <c r="I59" s="89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</row>
  </sheetData>
  <mergeCells count="1">
    <mergeCell ref="A1:F1"/>
  </mergeCells>
  <printOptions horizontalCentered="1"/>
  <pageMargins left="0.25" right="0.419375" top="0.75" bottom="0.75" header="0.3" footer="0.3"/>
  <pageSetup paperSize="9" scale="66" fitToHeight="0" orientation="portrait" r:id="rId1"/>
  <headerFooter>
    <oddHeader xml:space="preserve">&amp;C&amp;"-,Normal"&amp;11 596 - LILLE
TRAVAUX D'AMENAGEMENT D'UNE PLATEFORME D'IMPRESSION 3D
UNIVERSITE DE LILLE
&amp;R&amp;"-,Normal"&amp;G
     </oddHeader>
    <oddFooter>&amp;C&amp;"-,Normal"&amp;9Page &amp;P sur &amp;N</oddFooter>
    <evenFooter>&amp;C&amp;"-,Normal"&amp;9Page &amp;P sur &amp;N</even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PDG</vt:lpstr>
      <vt:lpstr>LOT 02 Agencement Intérieur</vt:lpstr>
      <vt:lpstr>'LOT 02 Agencement Intérieur'!Impression_des_titres</vt:lpstr>
      <vt:lpstr>'LOT 02 Agencement Intérieur'!Zone_d_impression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rwairy</dc:creator>
  <cp:lastModifiedBy>Richard Roberto NEIRA YAURI</cp:lastModifiedBy>
  <cp:lastPrinted>2025-03-05T11:19:41Z</cp:lastPrinted>
  <dcterms:created xsi:type="dcterms:W3CDTF">2007-08-01T07:39:16Z</dcterms:created>
  <dcterms:modified xsi:type="dcterms:W3CDTF">2025-09-16T13:30:09Z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1851685233</vt:i4>
  </property>
  <property fmtid="{D5CDD505-2E9C-101B-9397-08002B2CF9AE}" pid="3" name="_EmailSubject">
    <vt:lpwstr>Crèche CHV</vt:lpwstr>
  </property>
  <property fmtid="{D5CDD505-2E9C-101B-9397-08002B2CF9AE}" pid="4" name="_AuthorEmail">
    <vt:lpwstr>rwairy2@sakariba126.fr</vt:lpwstr>
  </property>
  <property fmtid="{D5CDD505-2E9C-101B-9397-08002B2CF9AE}" pid="5" name="_AuthorEmailDisplayName">
    <vt:lpwstr>remy wairy</vt:lpwstr>
  </property>
  <property fmtid="{D5CDD505-2E9C-101B-9397-08002B2CF9AE}" pid="6" name="_ReviewingToolsShownOnce">
    <vt:lpwstr/>
  </property>
</Properties>
</file>